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665" windowHeight="11235"/>
  </bookViews>
  <sheets>
    <sheet name="дек.2022" sheetId="1" r:id="rId1"/>
  </sheets>
  <definedNames>
    <definedName name="_xlnm.Print_Area" localSheetId="0">дек.2022!$A$1:$G$27</definedName>
  </definedNames>
  <calcPr calcId="152511"/>
</workbook>
</file>

<file path=xl/calcChain.xml><?xml version="1.0" encoding="utf-8"?>
<calcChain xmlns="http://schemas.openxmlformats.org/spreadsheetml/2006/main">
  <c r="E12" i="1" l="1"/>
  <c r="F7" i="1"/>
  <c r="F13" i="1" l="1"/>
  <c r="F15" i="1"/>
  <c r="E14" i="1"/>
  <c r="F14" i="1" s="1"/>
  <c r="E13" i="1"/>
  <c r="D8" i="1" l="1"/>
  <c r="E9" i="1"/>
  <c r="F12" i="1" l="1"/>
  <c r="F9" i="1"/>
  <c r="F10" i="1"/>
  <c r="F8" i="1" l="1"/>
  <c r="F6" i="1"/>
  <c r="F11" i="1" l="1"/>
  <c r="D11" i="1" l="1"/>
  <c r="E11" i="1" l="1"/>
</calcChain>
</file>

<file path=xl/sharedStrings.xml><?xml version="1.0" encoding="utf-8"?>
<sst xmlns="http://schemas.openxmlformats.org/spreadsheetml/2006/main" count="40" uniqueCount="35">
  <si>
    <t>Источник финансирования</t>
  </si>
  <si>
    <t>Основное мероприятие программы</t>
  </si>
  <si>
    <t>местный бюджет</t>
  </si>
  <si>
    <t>бюджет автономного округа</t>
  </si>
  <si>
    <t>иные источники</t>
  </si>
  <si>
    <t>федеральный бюджет</t>
  </si>
  <si>
    <t>Пояснение**</t>
  </si>
  <si>
    <t>Всего по муниципальной программе:***</t>
  </si>
  <si>
    <t>Вносимые изменения*</t>
  </si>
  <si>
    <t>Сумма с учетом изменений*</t>
  </si>
  <si>
    <t>*Указывать все суммы с пятью знаками после запятой.</t>
  </si>
  <si>
    <t>Ответственный исполнитель/соисполнитель</t>
  </si>
  <si>
    <t>***Указывать все суммы финансирования по миниципальной программе в целом.</t>
  </si>
  <si>
    <t>Утверждено/уточнено*</t>
  </si>
  <si>
    <t xml:space="preserve">Пояснительная записка
О внесении изменений в постановление администрации Нефтеюганского района от 22.11.2016 № 2075-па-нпа  
«Об утверждении муниципальной программы Нефтеюганского района «Социальная поддержка жителей Нефтеюганского района на 2019-2024 годы и на период до 2030 года»              
</t>
  </si>
  <si>
    <t>**Указывать основания изменений.</t>
  </si>
  <si>
    <t>Исполнитель:</t>
  </si>
  <si>
    <t>Щербакова Г.А.</t>
  </si>
  <si>
    <t>25-45-46</t>
  </si>
  <si>
    <t xml:space="preserve">    </t>
  </si>
  <si>
    <t>Объем финансирования на 2022 год, тыс. руб.</t>
  </si>
  <si>
    <t>Начальник отдела</t>
  </si>
  <si>
    <t>Е.Л.Кулага</t>
  </si>
  <si>
    <t xml:space="preserve"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детей-сирот и детей, оставшихся без попечения родителей
</t>
  </si>
  <si>
    <t>Организация деятельности по опеке и попечительству</t>
  </si>
  <si>
    <t>Администрация Нефтеюганского района (отдел по опеке и попечительству) 
(МКУ "Управление по делам администрации Нефтеюганского района")</t>
  </si>
  <si>
    <t xml:space="preserve">Администрация Нефтеюганского района (отдел по опеке и попечительству) </t>
  </si>
  <si>
    <t>Департамент имущественных отношений Нефтеюганского района</t>
  </si>
  <si>
    <t xml:space="preserve">Уведомление Департамента финансов ХМАО-Югры от 21.12.2022 № 290/12/229. 
</t>
  </si>
  <si>
    <t xml:space="preserve">Уведомление Департамента финансов ХМАО-Югры от 18.10.2022 № № 290/10/137. </t>
  </si>
  <si>
    <t>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</t>
  </si>
  <si>
    <t xml:space="preserve">Управление по вопросам местного самоуправления и обращениям граждан администрации Нефтеюганского района </t>
  </si>
  <si>
    <t>Справка Департамента финансов АНР от 08.11.2022 № 143.</t>
  </si>
  <si>
    <t>Уведомления Департамента финансов ХМАО-Югры:
- от 28.10.2022 № № 290/10/175 (+1 958,70000 т.р.); 
- от 21.12.2022 № № 290/12/235 (- 2 247,30000 т.р.).</t>
  </si>
  <si>
    <t xml:space="preserve">Уведомление Департамента финансов ХМАО-Югры от 26.12.2022 № № 290/12/263.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</si>
</sst>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7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i/>
      <sz val="13"/>
      <name val="Times New Roman"/>
      <family val="1"/>
      <charset val="204"/>
    </font>
    <font>
      <i/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/>
    <xf numFmtId="164" fontId="10" fillId="0" borderId="1" xfId="0" applyNumberFormat="1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/>
    <xf numFmtId="164" fontId="13" fillId="0" borderId="1" xfId="0" applyNumberFormat="1" applyFont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7" fillId="0" borderId="0" xfId="0" applyFont="1"/>
    <xf numFmtId="164" fontId="5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topLeftCell="A4" zoomScale="70" zoomScaleNormal="80" zoomScaleSheetLayoutView="70" workbookViewId="0">
      <selection activeCell="E8" sqref="E8"/>
    </sheetView>
  </sheetViews>
  <sheetFormatPr defaultRowHeight="15" x14ac:dyDescent="0.25"/>
  <cols>
    <col min="1" max="1" width="38.85546875" customWidth="1"/>
    <col min="2" max="2" width="34" customWidth="1"/>
    <col min="3" max="3" width="12.28515625" customWidth="1"/>
    <col min="4" max="4" width="18.140625" customWidth="1"/>
    <col min="5" max="5" width="16.42578125" customWidth="1"/>
    <col min="6" max="6" width="15.42578125" customWidth="1"/>
    <col min="7" max="7" width="63.85546875" customWidth="1"/>
  </cols>
  <sheetData>
    <row r="1" spans="1:8" ht="20.25" customHeight="1" x14ac:dyDescent="0.25">
      <c r="A1" s="34" t="s">
        <v>14</v>
      </c>
      <c r="B1" s="35"/>
      <c r="C1" s="35"/>
      <c r="D1" s="35"/>
      <c r="E1" s="35"/>
      <c r="F1" s="35"/>
      <c r="G1" s="35"/>
    </row>
    <row r="2" spans="1:8" ht="20.25" customHeight="1" x14ac:dyDescent="0.25">
      <c r="A2" s="35"/>
      <c r="B2" s="35"/>
      <c r="C2" s="35"/>
      <c r="D2" s="35"/>
      <c r="E2" s="35"/>
      <c r="F2" s="35"/>
      <c r="G2" s="35"/>
    </row>
    <row r="3" spans="1:8" ht="93.75" customHeight="1" x14ac:dyDescent="0.25">
      <c r="A3" s="35"/>
      <c r="B3" s="35"/>
      <c r="C3" s="35"/>
      <c r="D3" s="35"/>
      <c r="E3" s="35"/>
      <c r="F3" s="35"/>
      <c r="G3" s="35"/>
    </row>
    <row r="4" spans="1:8" ht="33" customHeight="1" x14ac:dyDescent="0.25">
      <c r="A4" s="39" t="s">
        <v>1</v>
      </c>
      <c r="B4" s="39" t="s">
        <v>11</v>
      </c>
      <c r="C4" s="39" t="s">
        <v>0</v>
      </c>
      <c r="D4" s="40" t="s">
        <v>20</v>
      </c>
      <c r="E4" s="40"/>
      <c r="F4" s="40"/>
      <c r="G4" s="39" t="s">
        <v>6</v>
      </c>
    </row>
    <row r="5" spans="1:8" ht="48.75" customHeight="1" x14ac:dyDescent="0.25">
      <c r="A5" s="39"/>
      <c r="B5" s="39"/>
      <c r="C5" s="39"/>
      <c r="D5" s="4" t="s">
        <v>13</v>
      </c>
      <c r="E5" s="4" t="s">
        <v>8</v>
      </c>
      <c r="F5" s="4" t="s">
        <v>9</v>
      </c>
      <c r="G5" s="39"/>
    </row>
    <row r="6" spans="1:8" ht="72" customHeight="1" x14ac:dyDescent="0.25">
      <c r="A6" s="29" t="s">
        <v>23</v>
      </c>
      <c r="B6" s="22" t="s">
        <v>26</v>
      </c>
      <c r="C6" s="22" t="s">
        <v>3</v>
      </c>
      <c r="D6" s="18">
        <v>38579.699999999997</v>
      </c>
      <c r="E6" s="18">
        <v>-714.7</v>
      </c>
      <c r="F6" s="17">
        <f>D6+E6</f>
        <v>37865</v>
      </c>
      <c r="G6" s="24" t="s">
        <v>28</v>
      </c>
    </row>
    <row r="7" spans="1:8" ht="72" customHeight="1" x14ac:dyDescent="0.25">
      <c r="A7" s="30"/>
      <c r="B7" s="32" t="s">
        <v>27</v>
      </c>
      <c r="C7" s="23" t="s">
        <v>5</v>
      </c>
      <c r="D7" s="18">
        <v>1677.86</v>
      </c>
      <c r="E7" s="18">
        <v>2.4499999999999999E-3</v>
      </c>
      <c r="F7" s="17">
        <f>D7+E7</f>
        <v>1677.8624499999999</v>
      </c>
      <c r="G7" s="24" t="s">
        <v>34</v>
      </c>
    </row>
    <row r="8" spans="1:8" ht="74.25" customHeight="1" x14ac:dyDescent="0.25">
      <c r="A8" s="31"/>
      <c r="B8" s="33"/>
      <c r="C8" s="22" t="s">
        <v>3</v>
      </c>
      <c r="D8" s="18">
        <f>14914.5+2050.73</f>
        <v>16965.23</v>
      </c>
      <c r="E8" s="18">
        <v>-14914.3</v>
      </c>
      <c r="F8" s="17">
        <f t="shared" ref="F8:F10" si="0">D8+E8</f>
        <v>2050.9300000000003</v>
      </c>
      <c r="G8" s="21" t="s">
        <v>29</v>
      </c>
    </row>
    <row r="9" spans="1:8" ht="99" customHeight="1" x14ac:dyDescent="0.25">
      <c r="A9" s="26" t="s">
        <v>24</v>
      </c>
      <c r="B9" s="23" t="s">
        <v>25</v>
      </c>
      <c r="C9" s="23" t="s">
        <v>3</v>
      </c>
      <c r="D9" s="18">
        <v>17705.7</v>
      </c>
      <c r="E9" s="18">
        <f>1958.7-2247.3</f>
        <v>-288.60000000000014</v>
      </c>
      <c r="F9" s="17">
        <f t="shared" si="0"/>
        <v>17417.100000000002</v>
      </c>
      <c r="G9" s="24" t="s">
        <v>33</v>
      </c>
    </row>
    <row r="10" spans="1:8" ht="100.5" customHeight="1" x14ac:dyDescent="0.25">
      <c r="A10" s="26" t="s">
        <v>30</v>
      </c>
      <c r="B10" s="23" t="s">
        <v>31</v>
      </c>
      <c r="C10" s="25" t="s">
        <v>2</v>
      </c>
      <c r="D10" s="18">
        <v>500</v>
      </c>
      <c r="E10" s="18">
        <v>-20</v>
      </c>
      <c r="F10" s="17">
        <f t="shared" si="0"/>
        <v>480</v>
      </c>
      <c r="G10" s="27" t="s">
        <v>32</v>
      </c>
    </row>
    <row r="11" spans="1:8" s="8" customFormat="1" ht="36" customHeight="1" x14ac:dyDescent="0.3">
      <c r="A11" s="36" t="s">
        <v>7</v>
      </c>
      <c r="B11" s="36"/>
      <c r="C11" s="36"/>
      <c r="D11" s="6">
        <f>SUM(D12:D15)</f>
        <v>85207.446509999994</v>
      </c>
      <c r="E11" s="6">
        <f>SUM(E12:E15)</f>
        <v>-15937.59755</v>
      </c>
      <c r="F11" s="6">
        <f>SUM(F12:F15)</f>
        <v>69269.848959999988</v>
      </c>
      <c r="G11" s="7" t="s">
        <v>19</v>
      </c>
      <c r="H11"/>
    </row>
    <row r="12" spans="1:8" s="12" customFormat="1" ht="24.95" customHeight="1" x14ac:dyDescent="0.3">
      <c r="A12" s="36" t="s">
        <v>5</v>
      </c>
      <c r="B12" s="36"/>
      <c r="C12" s="36"/>
      <c r="D12" s="9">
        <v>1677.86</v>
      </c>
      <c r="E12" s="10">
        <f>E7</f>
        <v>2.4499999999999999E-3</v>
      </c>
      <c r="F12" s="9">
        <f>D12+E12</f>
        <v>1677.8624499999999</v>
      </c>
      <c r="G12" s="11"/>
      <c r="H12" s="8"/>
    </row>
    <row r="13" spans="1:8" s="12" customFormat="1" ht="24.95" customHeight="1" x14ac:dyDescent="0.3">
      <c r="A13" s="36" t="s">
        <v>3</v>
      </c>
      <c r="B13" s="36"/>
      <c r="C13" s="36"/>
      <c r="D13" s="9">
        <v>82778.73</v>
      </c>
      <c r="E13" s="10">
        <f>E6+E8+E9</f>
        <v>-15917.6</v>
      </c>
      <c r="F13" s="9">
        <f t="shared" ref="F13:F15" si="1">D13+E13</f>
        <v>66861.12999999999</v>
      </c>
      <c r="G13" s="11"/>
    </row>
    <row r="14" spans="1:8" s="12" customFormat="1" ht="24.95" customHeight="1" x14ac:dyDescent="0.3">
      <c r="A14" s="41" t="s">
        <v>2</v>
      </c>
      <c r="B14" s="42"/>
      <c r="C14" s="43"/>
      <c r="D14" s="19">
        <v>750.85650999999996</v>
      </c>
      <c r="E14" s="9">
        <f>E10</f>
        <v>-20</v>
      </c>
      <c r="F14" s="9">
        <f t="shared" si="1"/>
        <v>730.85650999999996</v>
      </c>
      <c r="G14" s="11"/>
    </row>
    <row r="15" spans="1:8" s="12" customFormat="1" ht="24.95" customHeight="1" x14ac:dyDescent="0.3">
      <c r="A15" s="44" t="s">
        <v>4</v>
      </c>
      <c r="B15" s="45"/>
      <c r="C15" s="46"/>
      <c r="D15" s="13">
        <v>0</v>
      </c>
      <c r="E15" s="14">
        <v>0</v>
      </c>
      <c r="F15" s="9">
        <f t="shared" si="1"/>
        <v>0</v>
      </c>
      <c r="G15" s="15"/>
    </row>
    <row r="16" spans="1:8" ht="24.95" customHeight="1" x14ac:dyDescent="0.3">
      <c r="A16" s="1"/>
      <c r="B16" s="1"/>
      <c r="C16" s="1"/>
      <c r="D16" s="2"/>
      <c r="E16" s="1"/>
      <c r="F16" s="1"/>
      <c r="G16" s="1"/>
      <c r="H16" s="12"/>
    </row>
    <row r="17" spans="1:8" s="5" customFormat="1" hidden="1" x14ac:dyDescent="0.25">
      <c r="A17" s="28" t="s">
        <v>10</v>
      </c>
      <c r="B17" s="28"/>
      <c r="C17" s="28"/>
      <c r="D17" s="28"/>
      <c r="E17" s="28"/>
      <c r="F17" s="28"/>
      <c r="G17" s="28"/>
      <c r="H17"/>
    </row>
    <row r="18" spans="1:8" s="5" customFormat="1" hidden="1" x14ac:dyDescent="0.25">
      <c r="A18" s="28" t="s">
        <v>15</v>
      </c>
      <c r="B18" s="28"/>
      <c r="C18" s="28"/>
      <c r="D18" s="28"/>
      <c r="E18" s="28"/>
      <c r="F18" s="28"/>
      <c r="G18" s="28"/>
    </row>
    <row r="19" spans="1:8" s="5" customFormat="1" hidden="1" x14ac:dyDescent="0.25">
      <c r="A19" s="28" t="s">
        <v>12</v>
      </c>
      <c r="B19" s="28"/>
      <c r="C19" s="28"/>
      <c r="D19" s="28"/>
      <c r="E19" s="28"/>
      <c r="F19" s="28"/>
      <c r="G19" s="28"/>
    </row>
    <row r="20" spans="1:8" ht="19.5" customHeight="1" x14ac:dyDescent="0.3">
      <c r="A20" s="37"/>
      <c r="B20" s="37"/>
      <c r="C20" s="37"/>
      <c r="D20" s="37"/>
      <c r="E20" s="37"/>
      <c r="F20" s="37"/>
      <c r="G20" s="37"/>
      <c r="H20" s="5"/>
    </row>
    <row r="21" spans="1:8" ht="18.75" x14ac:dyDescent="0.3">
      <c r="A21" s="20" t="s">
        <v>21</v>
      </c>
      <c r="B21" s="3"/>
      <c r="C21" s="3"/>
      <c r="D21" s="3"/>
      <c r="E21" s="3"/>
      <c r="F21" s="3" t="s">
        <v>22</v>
      </c>
      <c r="G21" s="3"/>
    </row>
    <row r="22" spans="1:8" ht="18.75" x14ac:dyDescent="0.3">
      <c r="A22" s="38"/>
      <c r="B22" s="38"/>
      <c r="C22" s="38"/>
      <c r="D22" s="38"/>
      <c r="E22" s="38"/>
      <c r="F22" s="38"/>
      <c r="G22" s="38"/>
    </row>
    <row r="24" spans="1:8" s="16" customFormat="1" x14ac:dyDescent="0.25">
      <c r="A24" s="16" t="s">
        <v>16</v>
      </c>
      <c r="H24"/>
    </row>
    <row r="25" spans="1:8" s="16" customFormat="1" x14ac:dyDescent="0.25">
      <c r="A25" s="16" t="s">
        <v>17</v>
      </c>
    </row>
    <row r="26" spans="1:8" s="16" customFormat="1" x14ac:dyDescent="0.25">
      <c r="A26" s="16" t="s">
        <v>18</v>
      </c>
    </row>
    <row r="27" spans="1:8" s="16" customFormat="1" x14ac:dyDescent="0.25"/>
    <row r="28" spans="1:8" s="16" customFormat="1" x14ac:dyDescent="0.25"/>
    <row r="29" spans="1:8" x14ac:dyDescent="0.25">
      <c r="H29" s="16"/>
    </row>
  </sheetData>
  <mergeCells count="18">
    <mergeCell ref="A20:G20"/>
    <mergeCell ref="A22:G22"/>
    <mergeCell ref="A12:C12"/>
    <mergeCell ref="A13:C13"/>
    <mergeCell ref="C4:C5"/>
    <mergeCell ref="A4:A5"/>
    <mergeCell ref="B4:B5"/>
    <mergeCell ref="D4:F4"/>
    <mergeCell ref="G4:G5"/>
    <mergeCell ref="A14:C14"/>
    <mergeCell ref="A15:C15"/>
    <mergeCell ref="A17:G17"/>
    <mergeCell ref="A18:G18"/>
    <mergeCell ref="A19:G19"/>
    <mergeCell ref="A6:A8"/>
    <mergeCell ref="B7:B8"/>
    <mergeCell ref="A1:G3"/>
    <mergeCell ref="A11:C11"/>
  </mergeCells>
  <pageMargins left="0.70866141732283472" right="0.11811023622047245" top="0.74803149606299213" bottom="0.74803149606299213" header="0.31496062992125984" footer="0.31496062992125984"/>
  <pageSetup paperSize="9" scale="4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дек.2022</vt:lpstr>
      <vt:lpstr>дек.2022!Область_печати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2022-12-28T05:43:44Z</dcterms:modified>
</cp:coreProperties>
</file>